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80.969\"/>
    </mc:Choice>
  </mc:AlternateContent>
  <bookViews>
    <workbookView xWindow="0" yWindow="0" windowWidth="28800" windowHeight="11730"/>
  </bookViews>
  <sheets>
    <sheet name="МП" sheetId="1" r:id="rId1"/>
  </sheets>
  <definedNames>
    <definedName name="_xlnm.Print_Titles" localSheetId="0">МП!$L:$U,МП!$6:$7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R20" i="1"/>
  <c r="R24" i="1" l="1"/>
  <c r="S24" i="1" l="1"/>
  <c r="T24" i="1"/>
  <c r="U24" i="1"/>
</calcChain>
</file>

<file path=xl/sharedStrings.xml><?xml version="1.0" encoding="utf-8"?>
<sst xmlns="http://schemas.openxmlformats.org/spreadsheetml/2006/main" count="44" uniqueCount="43">
  <si>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</si>
  <si>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</si>
  <si>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</si>
  <si>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</si>
  <si>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</si>
  <si>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</si>
  <si>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</si>
  <si>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</si>
  <si>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</si>
  <si>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</si>
  <si>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</si>
  <si>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</si>
  <si>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</si>
  <si>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</si>
  <si>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</si>
  <si>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2025 год</t>
  </si>
  <si>
    <t>Приложение 9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</si>
  <si>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</si>
  <si>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</si>
  <si>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</si>
  <si>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0800000000</t>
  </si>
  <si>
    <t>Муниципальная Программа "Развитие малого и среднего предпринимательства Черепановского района"</t>
  </si>
  <si>
    <t>0100000000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</si>
  <si>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</si>
  <si>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</si>
  <si>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</si>
  <si>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</si>
  <si>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</si>
  <si>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Реализация мероприятий по содержанию мест захоронения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</si>
  <si>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</si>
  <si>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</si>
  <si>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</si>
  <si>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</si>
  <si>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</si>
  <si>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</si>
  <si>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3302070241</t>
  </si>
  <si>
    <t>33020S0241</t>
  </si>
  <si>
    <t>Муниципальная программа "Обеспечение безопасности дорожного движения на территории Медведского сельсовета Черепановского района"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</si>
  <si>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</si>
  <si>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Содержание автомобильных дорог</t>
  </si>
  <si>
    <t>08 0 32 9Д118</t>
  </si>
  <si>
    <t>0803200000</t>
  </si>
  <si>
    <t xml:space="preserve">                            к решению 50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«25 » декабря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</si>
</sst>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"/>
    <numFmt numFmtId="166" formatCode="0000000000"/>
    <numFmt numFmtId="167" formatCode="00.0.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4" fontId="6" fillId="0" borderId="1" xfId="0" applyNumberFormat="1" applyFont="1" applyFill="1" applyBorder="1" applyAlignment="1" applyProtection="1">
      <alignment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vertical="center"/>
      <protection hidden="1"/>
    </xf>
    <xf numFmtId="2" fontId="6" fillId="0" borderId="1" xfId="0" applyNumberFormat="1" applyFont="1" applyFill="1" applyBorder="1" applyAlignment="1" applyProtection="1">
      <alignment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vertical="center"/>
      <protection hidden="1"/>
    </xf>
    <xf numFmtId="2" fontId="7" fillId="0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topLeftCell="A13" zoomScaleNormal="100" zoomScaleSheetLayoutView="100" workbookViewId="0">
      <selection activeCell="T3" sqref="T3:V3"/>
    </sheetView>
  </sheetViews>
  <sheetFormatPr defaultColWidth="9.140625" defaultRowHeight="15.75" x14ac:dyDescent="0.25"/>
  <cols>
    <col min="1" max="1" width="1.5703125" style="9" customWidth="1"/>
    <col min="2" max="10" width="0" style="9" hidden="1" customWidth="1"/>
    <col min="11" max="11" width="5.7109375" style="9" customWidth="1"/>
    <col min="12" max="12" width="45.5703125" style="9" customWidth="1"/>
    <col min="13" max="13" width="17.42578125" style="9" hidden="1" customWidth="1"/>
    <col min="14" max="16" width="0" style="9" hidden="1" customWidth="1"/>
    <col min="17" max="17" width="18.42578125" style="9" customWidth="1"/>
    <col min="18" max="18" width="18.5703125" style="9" customWidth="1"/>
    <col min="19" max="19" width="0" style="9" hidden="1" customWidth="1"/>
    <col min="20" max="20" width="15.28515625" style="9" customWidth="1"/>
    <col min="21" max="21" width="14" style="9" customWidth="1"/>
    <col min="22" max="22" width="14.28515625" style="9" bestFit="1" customWidth="1"/>
    <col min="23" max="23" width="0" style="9" hidden="1" customWidth="1"/>
    <col min="24" max="257" width="9.140625" style="9" customWidth="1"/>
    <col min="258" max="16384" width="9.140625" style="9"/>
  </cols>
  <sheetData>
    <row r="1" spans="1:23" ht="17.25" customHeight="1" x14ac:dyDescent="0.25">
      <c r="A1" s="6"/>
      <c r="B1" s="7"/>
      <c r="C1" s="7"/>
      <c r="D1" s="7"/>
      <c r="E1" s="7"/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8"/>
      <c r="T1" s="8"/>
      <c r="U1" s="72" t="s">
        <v>16</v>
      </c>
      <c r="V1" s="72"/>
      <c r="W1" s="8"/>
    </row>
    <row r="2" spans="1:23" ht="8.25" customHeight="1" x14ac:dyDescent="0.25">
      <c r="A2" s="6"/>
      <c r="B2" s="7"/>
      <c r="C2" s="7"/>
      <c r="D2" s="7"/>
      <c r="E2" s="7"/>
      <c r="F2" s="7"/>
      <c r="G2" s="7"/>
      <c r="H2" s="7"/>
      <c r="I2" s="6"/>
      <c r="J2" s="6"/>
      <c r="K2" s="6"/>
      <c r="L2" s="10"/>
      <c r="M2" s="10"/>
      <c r="N2" s="10"/>
      <c r="O2" s="10"/>
      <c r="P2" s="10"/>
      <c r="Q2" s="10"/>
      <c r="R2" s="10"/>
      <c r="S2" s="10"/>
      <c r="T2" s="10"/>
      <c r="U2" s="1"/>
      <c r="V2" s="11"/>
      <c r="W2" s="8"/>
    </row>
    <row r="3" spans="1:23" ht="112.5" customHeight="1" x14ac:dyDescent="0.25">
      <c r="A3" s="6"/>
      <c r="B3" s="7"/>
      <c r="C3" s="7"/>
      <c r="D3" s="7"/>
      <c r="E3" s="7"/>
      <c r="F3" s="7"/>
      <c r="G3" s="7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8"/>
      <c r="T3" s="83" t="s">
        <v>42</v>
      </c>
      <c r="U3" s="83"/>
      <c r="V3" s="83"/>
      <c r="W3" s="8"/>
    </row>
    <row r="4" spans="1:23" ht="60.75" customHeight="1" x14ac:dyDescent="0.25">
      <c r="A4" s="6"/>
      <c r="B4" s="7"/>
      <c r="C4" s="7"/>
      <c r="D4" s="7"/>
      <c r="E4" s="7"/>
      <c r="F4" s="7"/>
      <c r="G4" s="7"/>
      <c r="H4" s="7"/>
      <c r="I4" s="6"/>
      <c r="J4" s="6"/>
      <c r="K4" s="6"/>
      <c r="L4" s="84" t="s">
        <v>17</v>
      </c>
      <c r="M4" s="84"/>
      <c r="N4" s="84"/>
      <c r="O4" s="84"/>
      <c r="P4" s="84"/>
      <c r="Q4" s="84"/>
      <c r="R4" s="84"/>
      <c r="S4" s="84"/>
      <c r="T4" s="84"/>
      <c r="U4" s="84"/>
      <c r="V4" s="11"/>
      <c r="W4" s="8"/>
    </row>
    <row r="5" spans="1:23" ht="12.75" customHeight="1" x14ac:dyDescent="0.25">
      <c r="A5" s="6"/>
      <c r="B5" s="7"/>
      <c r="C5" s="7"/>
      <c r="D5" s="7"/>
      <c r="E5" s="7"/>
      <c r="F5" s="7"/>
      <c r="G5" s="7"/>
      <c r="H5" s="7"/>
      <c r="I5" s="6"/>
      <c r="J5" s="6"/>
      <c r="K5" s="6"/>
      <c r="L5" s="6"/>
      <c r="M5" s="6"/>
      <c r="N5" s="6"/>
      <c r="O5" s="6"/>
      <c r="P5" s="6"/>
      <c r="Q5" s="6"/>
      <c r="R5" s="8"/>
      <c r="S5" s="2"/>
      <c r="T5" s="2"/>
      <c r="U5" s="2" t="s">
        <v>13</v>
      </c>
      <c r="V5" s="11"/>
      <c r="W5" s="8"/>
    </row>
    <row r="6" spans="1:23" ht="18.75" customHeight="1" x14ac:dyDescent="0.25">
      <c r="A6" s="6"/>
      <c r="B6" s="7"/>
      <c r="C6" s="7"/>
      <c r="D6" s="7"/>
      <c r="E6" s="7"/>
      <c r="F6" s="7"/>
      <c r="G6" s="7"/>
      <c r="H6" s="7"/>
      <c r="I6" s="6"/>
      <c r="J6" s="6"/>
      <c r="K6" s="70" t="s">
        <v>14</v>
      </c>
      <c r="L6" s="70" t="s">
        <v>12</v>
      </c>
      <c r="M6" s="74" t="s">
        <v>11</v>
      </c>
      <c r="N6" s="74" t="s">
        <v>10</v>
      </c>
      <c r="O6" s="74" t="s">
        <v>9</v>
      </c>
      <c r="P6" s="70" t="s">
        <v>8</v>
      </c>
      <c r="Q6" s="75" t="s">
        <v>11</v>
      </c>
      <c r="R6" s="79" t="s">
        <v>15</v>
      </c>
      <c r="S6" s="3"/>
      <c r="T6" s="81" t="s">
        <v>18</v>
      </c>
      <c r="U6" s="79" t="s">
        <v>19</v>
      </c>
      <c r="V6" s="11"/>
      <c r="W6" s="8"/>
    </row>
    <row r="7" spans="1:23" ht="18" customHeight="1" x14ac:dyDescent="0.25">
      <c r="A7" s="6"/>
      <c r="B7" s="4"/>
      <c r="C7" s="4"/>
      <c r="D7" s="4"/>
      <c r="E7" s="4"/>
      <c r="F7" s="4"/>
      <c r="G7" s="4"/>
      <c r="H7" s="4"/>
      <c r="I7" s="5"/>
      <c r="J7" s="5" t="s">
        <v>7</v>
      </c>
      <c r="K7" s="71"/>
      <c r="L7" s="71"/>
      <c r="M7" s="75"/>
      <c r="N7" s="75"/>
      <c r="O7" s="75"/>
      <c r="P7" s="71"/>
      <c r="Q7" s="85"/>
      <c r="R7" s="80"/>
      <c r="S7" s="4" t="s">
        <v>6</v>
      </c>
      <c r="T7" s="82"/>
      <c r="U7" s="80"/>
      <c r="V7" s="5"/>
      <c r="W7" s="11"/>
    </row>
    <row r="8" spans="1:23" ht="15" customHeight="1" x14ac:dyDescent="0.25">
      <c r="A8" s="6"/>
      <c r="B8" s="4"/>
      <c r="C8" s="4"/>
      <c r="D8" s="4"/>
      <c r="E8" s="4"/>
      <c r="F8" s="4"/>
      <c r="G8" s="4"/>
      <c r="H8" s="4"/>
      <c r="I8" s="5"/>
      <c r="J8" s="5"/>
      <c r="K8" s="20">
        <v>1</v>
      </c>
      <c r="L8" s="20">
        <v>2</v>
      </c>
      <c r="M8" s="20">
        <v>2</v>
      </c>
      <c r="N8" s="12">
        <v>3</v>
      </c>
      <c r="O8" s="13">
        <v>4</v>
      </c>
      <c r="P8" s="13">
        <v>5</v>
      </c>
      <c r="Q8" s="16">
        <v>3</v>
      </c>
      <c r="R8" s="21">
        <v>4</v>
      </c>
      <c r="S8" s="34"/>
      <c r="T8" s="22">
        <v>5</v>
      </c>
      <c r="U8" s="22">
        <v>6</v>
      </c>
      <c r="V8" s="5"/>
      <c r="W8" s="11"/>
    </row>
    <row r="9" spans="1:23" ht="47.25" customHeight="1" x14ac:dyDescent="0.25">
      <c r="A9" s="14"/>
      <c r="B9" s="64"/>
      <c r="C9" s="25"/>
      <c r="D9" s="25"/>
      <c r="E9" s="25"/>
      <c r="F9" s="25"/>
      <c r="G9" s="25"/>
      <c r="H9" s="25"/>
      <c r="I9" s="26"/>
      <c r="J9" s="26"/>
      <c r="K9" s="29">
        <v>1</v>
      </c>
      <c r="L9" s="48" t="s">
        <v>21</v>
      </c>
      <c r="M9" s="29"/>
      <c r="N9" s="29"/>
      <c r="O9" s="29"/>
      <c r="P9" s="29"/>
      <c r="Q9" s="36" t="s">
        <v>22</v>
      </c>
      <c r="R9" s="37">
        <v>1000</v>
      </c>
      <c r="S9" s="25"/>
      <c r="T9" s="25"/>
      <c r="U9" s="25"/>
      <c r="V9" s="35"/>
      <c r="W9" s="11"/>
    </row>
    <row r="10" spans="1:23" ht="47.25" customHeight="1" x14ac:dyDescent="0.25">
      <c r="A10" s="14"/>
      <c r="B10" s="65"/>
      <c r="C10" s="60"/>
      <c r="D10" s="60"/>
      <c r="E10" s="60"/>
      <c r="F10" s="60"/>
      <c r="G10" s="60"/>
      <c r="H10" s="60"/>
      <c r="I10" s="61"/>
      <c r="J10" s="61"/>
      <c r="K10" s="24"/>
      <c r="L10" s="58" t="s">
        <v>23</v>
      </c>
      <c r="M10" s="29"/>
      <c r="N10" s="29"/>
      <c r="O10" s="29"/>
      <c r="P10" s="29"/>
      <c r="Q10" s="38" t="s">
        <v>24</v>
      </c>
      <c r="R10" s="39">
        <v>1000</v>
      </c>
      <c r="S10" s="26"/>
      <c r="T10" s="26"/>
      <c r="U10" s="26"/>
      <c r="V10" s="35"/>
      <c r="W10" s="11"/>
    </row>
    <row r="11" spans="1:23" ht="38.25" customHeight="1" x14ac:dyDescent="0.25">
      <c r="A11" s="14"/>
      <c r="B11" s="76">
        <v>2</v>
      </c>
      <c r="C11" s="77"/>
      <c r="D11" s="77"/>
      <c r="E11" s="77"/>
      <c r="F11" s="77"/>
      <c r="G11" s="77"/>
      <c r="H11" s="77"/>
      <c r="I11" s="77"/>
      <c r="J11" s="77"/>
      <c r="K11" s="77"/>
      <c r="L11" s="40" t="s">
        <v>37</v>
      </c>
      <c r="M11" s="29"/>
      <c r="N11" s="73"/>
      <c r="O11" s="73"/>
      <c r="P11" s="73"/>
      <c r="Q11" s="41" t="s">
        <v>20</v>
      </c>
      <c r="R11" s="42">
        <v>1113300</v>
      </c>
      <c r="S11" s="43"/>
      <c r="T11" s="43">
        <v>1157400</v>
      </c>
      <c r="U11" s="27">
        <v>1598000</v>
      </c>
      <c r="V11" s="18"/>
      <c r="W11" s="19"/>
    </row>
    <row r="12" spans="1:23" ht="30" customHeight="1" x14ac:dyDescent="0.25">
      <c r="A12" s="14"/>
      <c r="B12" s="66"/>
      <c r="C12" s="63"/>
      <c r="D12" s="63"/>
      <c r="E12" s="63"/>
      <c r="F12" s="63"/>
      <c r="G12" s="63"/>
      <c r="H12" s="63"/>
      <c r="I12" s="63"/>
      <c r="J12" s="63"/>
      <c r="K12" s="63"/>
      <c r="L12" s="40" t="s">
        <v>39</v>
      </c>
      <c r="M12" s="29"/>
      <c r="N12" s="29"/>
      <c r="O12" s="29"/>
      <c r="P12" s="29"/>
      <c r="Q12" s="36" t="s">
        <v>41</v>
      </c>
      <c r="R12" s="42">
        <v>1113300</v>
      </c>
      <c r="S12" s="43"/>
      <c r="T12" s="43">
        <v>1157400</v>
      </c>
      <c r="U12" s="27">
        <v>11598000</v>
      </c>
      <c r="V12" s="18"/>
      <c r="W12" s="19"/>
    </row>
    <row r="13" spans="1:23" ht="51" customHeight="1" x14ac:dyDescent="0.25">
      <c r="A13" s="14"/>
      <c r="B13" s="66"/>
      <c r="C13" s="63"/>
      <c r="D13" s="63"/>
      <c r="E13" s="63"/>
      <c r="F13" s="63"/>
      <c r="G13" s="63"/>
      <c r="H13" s="63"/>
      <c r="I13" s="63"/>
      <c r="J13" s="63"/>
      <c r="K13" s="63"/>
      <c r="L13" s="44" t="s">
        <v>38</v>
      </c>
      <c r="M13" s="29"/>
      <c r="N13" s="29"/>
      <c r="O13" s="29"/>
      <c r="P13" s="29"/>
      <c r="Q13" s="45" t="s">
        <v>40</v>
      </c>
      <c r="R13" s="46">
        <v>1113300</v>
      </c>
      <c r="S13" s="47"/>
      <c r="T13" s="47">
        <v>1157400</v>
      </c>
      <c r="U13" s="30">
        <v>1598000</v>
      </c>
      <c r="V13" s="18"/>
      <c r="W13" s="19"/>
    </row>
    <row r="14" spans="1:23" ht="41.25" customHeight="1" x14ac:dyDescent="0.25">
      <c r="A14" s="14"/>
      <c r="B14" s="76">
        <v>3</v>
      </c>
      <c r="C14" s="77"/>
      <c r="D14" s="77"/>
      <c r="E14" s="77"/>
      <c r="F14" s="77"/>
      <c r="G14" s="77"/>
      <c r="H14" s="77"/>
      <c r="I14" s="77"/>
      <c r="J14" s="77"/>
      <c r="K14" s="77"/>
      <c r="L14" s="48" t="s">
        <v>25</v>
      </c>
      <c r="M14" s="29"/>
      <c r="N14" s="73"/>
      <c r="O14" s="73"/>
      <c r="P14" s="73"/>
      <c r="Q14" s="29">
        <v>3300000000</v>
      </c>
      <c r="R14" s="27">
        <f>R18+R20</f>
        <v>3400000</v>
      </c>
      <c r="S14" s="49"/>
      <c r="T14" s="27"/>
      <c r="U14" s="27"/>
      <c r="V14" s="18"/>
      <c r="W14" s="19"/>
    </row>
    <row r="15" spans="1:23" ht="57.75" hidden="1" customHeight="1" x14ac:dyDescent="0.25">
      <c r="A15" s="14"/>
      <c r="B15" s="67"/>
      <c r="C15" s="62"/>
      <c r="D15" s="62"/>
      <c r="E15" s="62"/>
      <c r="F15" s="78" t="s">
        <v>5</v>
      </c>
      <c r="G15" s="78"/>
      <c r="H15" s="78"/>
      <c r="I15" s="78"/>
      <c r="J15" s="78"/>
      <c r="K15" s="78"/>
      <c r="L15" s="48"/>
      <c r="M15" s="29"/>
      <c r="N15" s="73"/>
      <c r="O15" s="73"/>
      <c r="P15" s="73"/>
      <c r="Q15" s="29"/>
      <c r="R15" s="27"/>
      <c r="S15" s="49"/>
      <c r="T15" s="27"/>
      <c r="U15" s="27"/>
      <c r="V15" s="18"/>
      <c r="W15" s="19"/>
    </row>
    <row r="16" spans="1:23" ht="114.75" hidden="1" customHeight="1" x14ac:dyDescent="0.25">
      <c r="A16" s="14"/>
      <c r="B16" s="68"/>
      <c r="C16" s="28"/>
      <c r="D16" s="28"/>
      <c r="E16" s="28"/>
      <c r="F16" s="69" t="s">
        <v>4</v>
      </c>
      <c r="G16" s="69"/>
      <c r="H16" s="69"/>
      <c r="I16" s="69"/>
      <c r="J16" s="69"/>
      <c r="K16" s="69"/>
      <c r="L16" s="48"/>
      <c r="M16" s="29"/>
      <c r="N16" s="73"/>
      <c r="O16" s="73"/>
      <c r="P16" s="73"/>
      <c r="Q16" s="29"/>
      <c r="R16" s="27"/>
      <c r="S16" s="49"/>
      <c r="T16" s="27"/>
      <c r="U16" s="27"/>
      <c r="V16" s="18"/>
      <c r="W16" s="19"/>
    </row>
    <row r="17" spans="1:23" ht="43.5" hidden="1" customHeight="1" x14ac:dyDescent="0.25">
      <c r="A17" s="14"/>
      <c r="B17" s="68"/>
      <c r="C17" s="28"/>
      <c r="D17" s="28"/>
      <c r="E17" s="28"/>
      <c r="F17" s="69" t="s">
        <v>3</v>
      </c>
      <c r="G17" s="69"/>
      <c r="H17" s="69"/>
      <c r="I17" s="69"/>
      <c r="J17" s="69"/>
      <c r="K17" s="69"/>
      <c r="L17" s="48" t="s">
        <v>2</v>
      </c>
      <c r="M17" s="29" t="s">
        <v>1</v>
      </c>
      <c r="N17" s="73"/>
      <c r="O17" s="73"/>
      <c r="P17" s="73"/>
      <c r="Q17" s="29"/>
      <c r="R17" s="27">
        <v>1000000</v>
      </c>
      <c r="S17" s="49"/>
      <c r="T17" s="27">
        <v>0</v>
      </c>
      <c r="U17" s="27">
        <v>0</v>
      </c>
      <c r="V17" s="18"/>
      <c r="W17" s="19"/>
    </row>
    <row r="18" spans="1:23" ht="23.25" customHeight="1" x14ac:dyDescent="0.25">
      <c r="A18" s="14"/>
      <c r="B18" s="68"/>
      <c r="C18" s="28"/>
      <c r="D18" s="28"/>
      <c r="E18" s="28"/>
      <c r="F18" s="50"/>
      <c r="G18" s="50"/>
      <c r="H18" s="50"/>
      <c r="I18" s="50"/>
      <c r="J18" s="50"/>
      <c r="K18" s="51"/>
      <c r="L18" s="52" t="s">
        <v>26</v>
      </c>
      <c r="M18" s="29"/>
      <c r="N18" s="29"/>
      <c r="O18" s="29"/>
      <c r="P18" s="29"/>
      <c r="Q18" s="59" t="s">
        <v>27</v>
      </c>
      <c r="R18" s="27">
        <v>50000</v>
      </c>
      <c r="S18" s="53"/>
      <c r="T18" s="27"/>
      <c r="U18" s="27"/>
      <c r="V18" s="23"/>
      <c r="W18" s="19"/>
    </row>
    <row r="19" spans="1:23" ht="78.75" customHeight="1" x14ac:dyDescent="0.25">
      <c r="A19" s="14"/>
      <c r="B19" s="68"/>
      <c r="C19" s="28"/>
      <c r="D19" s="28"/>
      <c r="E19" s="28"/>
      <c r="F19" s="50"/>
      <c r="G19" s="50"/>
      <c r="H19" s="50"/>
      <c r="I19" s="50"/>
      <c r="J19" s="50"/>
      <c r="K19" s="51"/>
      <c r="L19" s="54" t="s">
        <v>28</v>
      </c>
      <c r="M19" s="29"/>
      <c r="N19" s="29"/>
      <c r="O19" s="29"/>
      <c r="P19" s="29"/>
      <c r="Q19" s="55" t="s">
        <v>29</v>
      </c>
      <c r="R19" s="30">
        <v>50000</v>
      </c>
      <c r="S19" s="49"/>
      <c r="T19" s="27"/>
      <c r="U19" s="27"/>
      <c r="V19" s="18"/>
      <c r="W19" s="19"/>
    </row>
    <row r="20" spans="1:23" ht="34.5" customHeight="1" x14ac:dyDescent="0.25">
      <c r="A20" s="17"/>
      <c r="B20" s="28"/>
      <c r="C20" s="28"/>
      <c r="D20" s="28"/>
      <c r="E20" s="28"/>
      <c r="F20" s="50"/>
      <c r="G20" s="50"/>
      <c r="H20" s="50"/>
      <c r="I20" s="50"/>
      <c r="J20" s="50"/>
      <c r="K20" s="51"/>
      <c r="L20" s="52" t="s">
        <v>30</v>
      </c>
      <c r="M20" s="29"/>
      <c r="N20" s="29"/>
      <c r="O20" s="29"/>
      <c r="P20" s="29"/>
      <c r="Q20" s="56">
        <v>3302000000</v>
      </c>
      <c r="R20" s="27">
        <f>R21+R22+R23</f>
        <v>3350000</v>
      </c>
      <c r="S20" s="53"/>
      <c r="T20" s="27"/>
      <c r="U20" s="27"/>
      <c r="V20" s="23"/>
      <c r="W20" s="19"/>
    </row>
    <row r="21" spans="1:23" ht="80.25" customHeight="1" x14ac:dyDescent="0.25">
      <c r="A21" s="17"/>
      <c r="B21" s="28"/>
      <c r="C21" s="28"/>
      <c r="D21" s="28"/>
      <c r="E21" s="28"/>
      <c r="F21" s="50"/>
      <c r="G21" s="50"/>
      <c r="H21" s="50"/>
      <c r="I21" s="50"/>
      <c r="J21" s="50"/>
      <c r="K21" s="51"/>
      <c r="L21" s="54" t="s">
        <v>31</v>
      </c>
      <c r="M21" s="29"/>
      <c r="N21" s="29"/>
      <c r="O21" s="29"/>
      <c r="P21" s="29"/>
      <c r="Q21" s="55" t="s">
        <v>32</v>
      </c>
      <c r="R21" s="30">
        <v>100000</v>
      </c>
      <c r="S21" s="49"/>
      <c r="T21" s="27"/>
      <c r="U21" s="27"/>
      <c r="V21" s="18"/>
      <c r="W21" s="19"/>
    </row>
    <row r="22" spans="1:23" ht="39" customHeight="1" x14ac:dyDescent="0.25">
      <c r="A22" s="17"/>
      <c r="B22" s="28"/>
      <c r="C22" s="28"/>
      <c r="D22" s="28"/>
      <c r="E22" s="28"/>
      <c r="F22" s="50"/>
      <c r="G22" s="50"/>
      <c r="H22" s="50"/>
      <c r="I22" s="50"/>
      <c r="J22" s="50"/>
      <c r="K22" s="51"/>
      <c r="L22" s="54" t="s">
        <v>33</v>
      </c>
      <c r="M22" s="29"/>
      <c r="N22" s="29"/>
      <c r="O22" s="29"/>
      <c r="P22" s="29"/>
      <c r="Q22" s="55" t="s">
        <v>35</v>
      </c>
      <c r="R22" s="30">
        <v>2500000</v>
      </c>
      <c r="S22" s="49"/>
      <c r="T22" s="27"/>
      <c r="U22" s="27"/>
      <c r="V22" s="18"/>
      <c r="W22" s="19"/>
    </row>
    <row r="23" spans="1:23" ht="40.5" customHeight="1" x14ac:dyDescent="0.25">
      <c r="A23" s="17"/>
      <c r="B23" s="28"/>
      <c r="C23" s="28"/>
      <c r="D23" s="28"/>
      <c r="E23" s="28"/>
      <c r="F23" s="50"/>
      <c r="G23" s="50"/>
      <c r="H23" s="50"/>
      <c r="I23" s="50"/>
      <c r="J23" s="50"/>
      <c r="K23" s="51"/>
      <c r="L23" s="54" t="s">
        <v>34</v>
      </c>
      <c r="M23" s="29"/>
      <c r="N23" s="29"/>
      <c r="O23" s="29"/>
      <c r="P23" s="29"/>
      <c r="Q23" s="55" t="s">
        <v>36</v>
      </c>
      <c r="R23" s="30">
        <v>750000</v>
      </c>
      <c r="S23" s="49"/>
      <c r="T23" s="27"/>
      <c r="U23" s="27"/>
      <c r="V23" s="18"/>
      <c r="W23" s="19"/>
    </row>
    <row r="24" spans="1:23" ht="12.75" customHeight="1" x14ac:dyDescent="0.25">
      <c r="A24" s="6"/>
      <c r="B24" s="57"/>
      <c r="C24" s="57"/>
      <c r="D24" s="57"/>
      <c r="E24" s="57"/>
      <c r="F24" s="57"/>
      <c r="G24" s="57"/>
      <c r="H24" s="57"/>
      <c r="I24" s="31"/>
      <c r="J24" s="31"/>
      <c r="K24" s="31"/>
      <c r="L24" s="32" t="s">
        <v>0</v>
      </c>
      <c r="M24" s="32"/>
      <c r="N24" s="32"/>
      <c r="O24" s="32"/>
      <c r="P24" s="32"/>
      <c r="Q24" s="32"/>
      <c r="R24" s="33">
        <f>R9+R11+R14</f>
        <v>4514300</v>
      </c>
      <c r="S24" s="33">
        <f t="shared" ref="S24:U24" si="0">S11+S14+S18</f>
        <v>0</v>
      </c>
      <c r="T24" s="33">
        <f t="shared" si="0"/>
        <v>1157400</v>
      </c>
      <c r="U24" s="33">
        <f t="shared" si="0"/>
        <v>1598000</v>
      </c>
      <c r="V24" s="19"/>
      <c r="W24" s="8"/>
    </row>
    <row r="25" spans="1:23" ht="12.75" customHeight="1" x14ac:dyDescent="0.25">
      <c r="A25" s="6"/>
      <c r="B25" s="7"/>
      <c r="C25" s="7"/>
      <c r="D25" s="7"/>
      <c r="E25" s="7"/>
      <c r="F25" s="7"/>
      <c r="G25" s="7"/>
      <c r="H25" s="7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11"/>
      <c r="U25" s="11"/>
      <c r="V25" s="11"/>
      <c r="W25" s="8"/>
    </row>
    <row r="26" spans="1:23" ht="12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12.75" customHeight="1" x14ac:dyDescent="0.25">
      <c r="A27" s="6"/>
      <c r="B27" s="7"/>
      <c r="C27" s="7"/>
      <c r="D27" s="7"/>
      <c r="E27" s="7"/>
      <c r="F27" s="7"/>
      <c r="G27" s="7"/>
      <c r="H27" s="7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1"/>
      <c r="T27" s="11"/>
      <c r="U27" s="11"/>
      <c r="V27" s="11"/>
      <c r="W27" s="8"/>
    </row>
    <row r="28" spans="1:23" ht="12.7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12.7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12.75" customHeight="1" x14ac:dyDescent="0.25">
      <c r="A30" s="6"/>
      <c r="B30" s="7"/>
      <c r="C30" s="7"/>
      <c r="D30" s="7"/>
      <c r="E30" s="7"/>
      <c r="F30" s="7"/>
      <c r="G30" s="7"/>
      <c r="H30" s="7"/>
      <c r="I30" s="6"/>
      <c r="J30" s="6"/>
      <c r="K30" s="6"/>
      <c r="L30" s="6"/>
      <c r="M30" s="6"/>
      <c r="N30" s="6"/>
      <c r="O30" s="6"/>
      <c r="P30" s="6"/>
      <c r="Q30" s="6"/>
      <c r="R30" s="6"/>
      <c r="S30" s="8"/>
      <c r="T30" s="8"/>
      <c r="U30" s="8"/>
      <c r="V30" s="8"/>
      <c r="W30" s="8"/>
    </row>
  </sheetData>
  <mergeCells count="23">
    <mergeCell ref="N15:P15"/>
    <mergeCell ref="R6:R7"/>
    <mergeCell ref="T6:T7"/>
    <mergeCell ref="U6:U7"/>
    <mergeCell ref="T3:V3"/>
    <mergeCell ref="L4:U4"/>
    <mergeCell ref="Q6:Q7"/>
    <mergeCell ref="F16:K16"/>
    <mergeCell ref="K6:K7"/>
    <mergeCell ref="U1:V1"/>
    <mergeCell ref="F17:K17"/>
    <mergeCell ref="N17:P17"/>
    <mergeCell ref="L6:L7"/>
    <mergeCell ref="M6:M7"/>
    <mergeCell ref="N6:N7"/>
    <mergeCell ref="O6:O7"/>
    <mergeCell ref="P6:P7"/>
    <mergeCell ref="B11:K11"/>
    <mergeCell ref="N11:P11"/>
    <mergeCell ref="B14:K14"/>
    <mergeCell ref="N14:P14"/>
    <mergeCell ref="N16:P16"/>
    <mergeCell ref="F15:K15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2024-11-12T04:31:45Z</cp:lastPrinted>
  <dcterms:created xsi:type="dcterms:W3CDTF">2021-05-04T02:42:07Z</dcterms:created>
  <dcterms:modified xsi:type="dcterms:W3CDTF">2024-12-12T08:11:05Z</dcterms:modified>
</cp:coreProperties>
</file>